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8800" windowHeight="11535"/>
  </bookViews>
  <sheets>
    <sheet name="6 МО_превышение 10 мес 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E12" i="1"/>
  <c r="D12" i="1"/>
  <c r="C12" i="1"/>
  <c r="H11" i="1"/>
  <c r="G11" i="1"/>
  <c r="H10" i="1"/>
  <c r="G10" i="1"/>
  <c r="H9" i="1"/>
  <c r="G9" i="1"/>
  <c r="H8" i="1"/>
  <c r="G8" i="1"/>
  <c r="H7" i="1"/>
  <c r="G7" i="1"/>
  <c r="H6" i="1"/>
  <c r="H12" i="1" s="1"/>
  <c r="G6" i="1"/>
  <c r="G12" i="1" s="1"/>
</calcChain>
</file>

<file path=xl/sharedStrings.xml><?xml version="1.0" encoding="utf-8"?>
<sst xmlns="http://schemas.openxmlformats.org/spreadsheetml/2006/main" count="20" uniqueCount="18">
  <si>
    <t>Сведения о стоимости оказанной медицинской помощи в  условиях дневного стационара за период январь-октябрь 2025 года  по отдельным медицинскиим организациям</t>
  </si>
  <si>
    <t>№ п/п</t>
  </si>
  <si>
    <t>Наименование  медицинской организации</t>
  </si>
  <si>
    <t xml:space="preserve">Решение Комиссии
 (Протокол № 22 от 17.11.2025) </t>
  </si>
  <si>
    <t>Факт 10 месяцев 2025
  фармато-логический контроль (ФЛК)</t>
  </si>
  <si>
    <t>Отклонение 
план - факт</t>
  </si>
  <si>
    <t>Объемы (случаи лечения)</t>
  </si>
  <si>
    <t>Объем финансового обеспечения,
 в руб.</t>
  </si>
  <si>
    <t>Объем финансового обеспечения, 
в руб.</t>
  </si>
  <si>
    <t>Объем финансового обеспечения, в руб.</t>
  </si>
  <si>
    <t>АО "ППО ЭВТ
 ИМ. В. А. РЕВУНОВА"</t>
  </si>
  <si>
    <t>ЧУЗ "КБ "РЖД-Медицина" г. Пенза"</t>
  </si>
  <si>
    <t>ООО "ЗДОРОВЬЕ"</t>
  </si>
  <si>
    <t>ООО "Центр зрения"</t>
  </si>
  <si>
    <t>ООО "ЗДОРОВЬЕ+"</t>
  </si>
  <si>
    <t>ООО "ЗДОРОВЬЕ ПРОФ"</t>
  </si>
  <si>
    <t>ИТОГО по негосударственным учреждениям</t>
  </si>
  <si>
    <t>приложение №1.3.5.1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</si>
</sst>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11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10"/>
      </patternFill>
    </fill>
    <fill>
      <patternFill patternType="solid">
        <fgColor rgb="FFFFFF00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21">
    <xf numFmtId="0" fontId="0" fillId="0" borderId="0" xfId="0"/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center" vertical="center"/>
    </xf>
    <xf numFmtId="4" fontId="3" fillId="3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zoomScale="70" zoomScaleNormal="70" workbookViewId="0">
      <selection activeCell="A2" sqref="A2:H2"/>
    </sheetView>
  </sheetViews>
  <sheetFormatPr defaultRowHeight="15" customHeight="1" x14ac:dyDescent="0.25"/>
  <cols>
    <col min="1" max="1" width="6.85546875" style="1" customWidth="1"/>
    <col min="2" max="2" width="28" style="2" customWidth="1"/>
    <col min="3" max="3" width="16.85546875" style="2" customWidth="1"/>
    <col min="4" max="4" width="17.140625" style="2" customWidth="1"/>
    <col min="5" max="5" width="15.5703125" style="2" customWidth="1"/>
    <col min="6" max="6" width="18.85546875" style="2" customWidth="1"/>
    <col min="7" max="7" width="13" style="2" customWidth="1"/>
    <col min="8" max="8" width="15.85546875" style="2" customWidth="1"/>
    <col min="9" max="16384" width="9.140625" style="1"/>
  </cols>
  <sheetData>
    <row r="1" spans="1:14" ht="15" customHeight="1" x14ac:dyDescent="0.25">
      <c r="G1" s="17" t="s">
        <v>17</v>
      </c>
      <c r="H1" s="17"/>
      <c r="I1" s="3"/>
      <c r="J1" s="3"/>
      <c r="K1" s="3"/>
      <c r="L1" s="3"/>
      <c r="M1" s="3"/>
      <c r="N1" s="3"/>
    </row>
    <row r="2" spans="1:14" ht="57.7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14" ht="52.5" customHeight="1" x14ac:dyDescent="0.25">
      <c r="A3" s="19" t="s">
        <v>1</v>
      </c>
      <c r="B3" s="19" t="s">
        <v>2</v>
      </c>
      <c r="C3" s="19" t="s">
        <v>3</v>
      </c>
      <c r="D3" s="20"/>
      <c r="E3" s="19" t="s">
        <v>4</v>
      </c>
      <c r="F3" s="20"/>
      <c r="G3" s="19" t="s">
        <v>5</v>
      </c>
      <c r="H3" s="20"/>
    </row>
    <row r="4" spans="1:14" ht="78" customHeight="1" x14ac:dyDescent="0.25">
      <c r="A4" s="20"/>
      <c r="B4" s="20"/>
      <c r="C4" s="4" t="s">
        <v>6</v>
      </c>
      <c r="D4" s="5" t="s">
        <v>7</v>
      </c>
      <c r="E4" s="4" t="s">
        <v>6</v>
      </c>
      <c r="F4" s="6" t="s">
        <v>8</v>
      </c>
      <c r="G4" s="4" t="s">
        <v>6</v>
      </c>
      <c r="H4" s="5" t="s">
        <v>9</v>
      </c>
    </row>
    <row r="5" spans="1:14" ht="15" customHeigh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14" ht="39.75" customHeight="1" x14ac:dyDescent="0.25">
      <c r="A6" s="8">
        <v>1</v>
      </c>
      <c r="B6" s="6" t="s">
        <v>10</v>
      </c>
      <c r="C6" s="9">
        <v>1897</v>
      </c>
      <c r="D6" s="10">
        <v>21526425.760000002</v>
      </c>
      <c r="E6" s="9">
        <v>1739</v>
      </c>
      <c r="F6" s="11">
        <v>22362748.16</v>
      </c>
      <c r="G6" s="9">
        <f t="shared" ref="G6:H11" si="0">C6-E6</f>
        <v>158</v>
      </c>
      <c r="H6" s="10">
        <f t="shared" si="0"/>
        <v>-836322.39999999851</v>
      </c>
    </row>
    <row r="7" spans="1:14" ht="39.75" customHeight="1" x14ac:dyDescent="0.25">
      <c r="A7" s="8">
        <v>2</v>
      </c>
      <c r="B7" s="6" t="s">
        <v>11</v>
      </c>
      <c r="C7" s="9">
        <v>3038</v>
      </c>
      <c r="D7" s="10">
        <v>45829048.109999999</v>
      </c>
      <c r="E7" s="9">
        <v>2927</v>
      </c>
      <c r="F7" s="11">
        <v>46091788.340000004</v>
      </c>
      <c r="G7" s="9">
        <f t="shared" si="0"/>
        <v>111</v>
      </c>
      <c r="H7" s="10">
        <f t="shared" si="0"/>
        <v>-262740.23000000417</v>
      </c>
    </row>
    <row r="8" spans="1:14" ht="39.75" customHeight="1" x14ac:dyDescent="0.25">
      <c r="A8" s="8">
        <v>3</v>
      </c>
      <c r="B8" s="6" t="s">
        <v>12</v>
      </c>
      <c r="C8" s="9">
        <v>1018</v>
      </c>
      <c r="D8" s="10">
        <v>12234234.859999999</v>
      </c>
      <c r="E8" s="9">
        <v>947</v>
      </c>
      <c r="F8" s="11">
        <v>13536868.77</v>
      </c>
      <c r="G8" s="9">
        <f t="shared" si="0"/>
        <v>71</v>
      </c>
      <c r="H8" s="10">
        <f t="shared" si="0"/>
        <v>-1302633.9100000001</v>
      </c>
    </row>
    <row r="9" spans="1:14" ht="39.75" customHeight="1" x14ac:dyDescent="0.25">
      <c r="A9" s="8">
        <v>4</v>
      </c>
      <c r="B9" s="6" t="s">
        <v>13</v>
      </c>
      <c r="C9" s="9">
        <v>937</v>
      </c>
      <c r="D9" s="10">
        <v>29494601.120000001</v>
      </c>
      <c r="E9" s="9">
        <v>854</v>
      </c>
      <c r="F9" s="11">
        <v>30081893.800000001</v>
      </c>
      <c r="G9" s="9">
        <f t="shared" si="0"/>
        <v>83</v>
      </c>
      <c r="H9" s="10">
        <f t="shared" si="0"/>
        <v>-587292.6799999997</v>
      </c>
    </row>
    <row r="10" spans="1:14" ht="39.75" customHeight="1" x14ac:dyDescent="0.25">
      <c r="A10" s="8">
        <v>5</v>
      </c>
      <c r="B10" s="6" t="s">
        <v>14</v>
      </c>
      <c r="C10" s="9">
        <v>905</v>
      </c>
      <c r="D10" s="10">
        <v>13400506.1</v>
      </c>
      <c r="E10" s="9">
        <v>948</v>
      </c>
      <c r="F10" s="11">
        <v>14059268.689999999</v>
      </c>
      <c r="G10" s="9">
        <f t="shared" si="0"/>
        <v>-43</v>
      </c>
      <c r="H10" s="10">
        <f t="shared" si="0"/>
        <v>-658762.58999999985</v>
      </c>
    </row>
    <row r="11" spans="1:14" ht="39.75" customHeight="1" x14ac:dyDescent="0.25">
      <c r="A11" s="8">
        <v>6</v>
      </c>
      <c r="B11" s="6" t="s">
        <v>15</v>
      </c>
      <c r="C11" s="9">
        <v>538</v>
      </c>
      <c r="D11" s="10">
        <v>9158997.5199999996</v>
      </c>
      <c r="E11" s="9">
        <v>648</v>
      </c>
      <c r="F11" s="11">
        <v>10582463.560000001</v>
      </c>
      <c r="G11" s="9">
        <f t="shared" si="0"/>
        <v>-110</v>
      </c>
      <c r="H11" s="10">
        <f t="shared" si="0"/>
        <v>-1423466.040000001</v>
      </c>
    </row>
    <row r="12" spans="1:14" ht="54" customHeight="1" x14ac:dyDescent="0.25">
      <c r="A12" s="16" t="s">
        <v>16</v>
      </c>
      <c r="B12" s="16"/>
      <c r="C12" s="12">
        <f t="shared" ref="C12:H12" si="1">SUM(C6:C11)</f>
        <v>8333</v>
      </c>
      <c r="D12" s="13">
        <f t="shared" si="1"/>
        <v>131643813.47</v>
      </c>
      <c r="E12" s="12">
        <f t="shared" si="1"/>
        <v>8063</v>
      </c>
      <c r="F12" s="13">
        <f t="shared" si="1"/>
        <v>136715031.31999999</v>
      </c>
      <c r="G12" s="12">
        <f t="shared" si="1"/>
        <v>270</v>
      </c>
      <c r="H12" s="13">
        <f t="shared" si="1"/>
        <v>-5071217.8500000034</v>
      </c>
    </row>
    <row r="13" spans="1:14" ht="15" customHeight="1" x14ac:dyDescent="0.25">
      <c r="A13" s="14"/>
      <c r="B13" s="15"/>
      <c r="C13" s="15"/>
      <c r="D13" s="15"/>
      <c r="E13" s="15"/>
      <c r="F13" s="15"/>
      <c r="G13" s="15"/>
      <c r="H13" s="15"/>
    </row>
  </sheetData>
  <mergeCells count="8">
    <mergeCell ref="A12:B12"/>
    <mergeCell ref="G1:H1"/>
    <mergeCell ref="A2:H2"/>
    <mergeCell ref="A3:A4"/>
    <mergeCell ref="B3:B4"/>
    <mergeCell ref="C3:D3"/>
    <mergeCell ref="E3:F3"/>
    <mergeCell ref="G3:H3"/>
  </mergeCells>
  <printOptions horizontalCentered="1"/>
  <pageMargins left="0.9055118110236221" right="0.70866141732283472" top="0.55118110236220474" bottom="0.55118110236220474" header="0.11811023622047245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МО_превышение 10 мес 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2025-12-15T09:20:18Z</cp:lastPrinted>
  <dcterms:created xsi:type="dcterms:W3CDTF">2025-12-15T09:15:19Z</dcterms:created>
  <dcterms:modified xsi:type="dcterms:W3CDTF">2025-12-15T09:21:18Z</dcterms:modified>
</cp:coreProperties>
</file>